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73" documentId="13_ncr:1_{D5F54946-45CC-48CA-A098-2FF0433F2537}" xr6:coauthVersionLast="47" xr6:coauthVersionMax="47" xr10:uidLastSave="{0E27CB46-FAC6-458E-82DF-8A3E9618D277}"/>
  <bookViews>
    <workbookView xWindow="0" yWindow="0" windowWidth="28800" windowHeight="12225" firstSheet="4" activeTab="3" xr2:uid="{F562FD90-B5C9-4C4B-844A-09A05E8A1CCB}"/>
  </bookViews>
  <sheets>
    <sheet name="M1" sheetId="1" r:id="rId1"/>
    <sheet name="M2-P1" sheetId="2" r:id="rId2"/>
    <sheet name="M2-P2" sheetId="3" r:id="rId3"/>
    <sheet name="M2-P3" sheetId="4" r:id="rId4"/>
    <sheet name="M2-P4" sheetId="5" r:id="rId5"/>
  </sheets>
  <definedNames>
    <definedName name="_xlnm.Print_Area" localSheetId="0">'M1'!$A$1:$G$31</definedName>
    <definedName name="_xlnm.Print_Area" localSheetId="1">'M2-P1'!$A$1:$G$31</definedName>
    <definedName name="_xlnm.Print_Area" localSheetId="2">'M2-P2'!$A$1:$G$31</definedName>
    <definedName name="_xlnm.Print_Area" localSheetId="3">'M2-P3'!$A$1:$G$31</definedName>
    <definedName name="_xlnm.Print_Area" localSheetId="4">'M2-P4'!$A$1:$G$31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30" i="4"/>
  <c r="F30" i="3"/>
  <c r="F30" i="2"/>
  <c r="F30" i="1" l="1"/>
</calcChain>
</file>

<file path=xl/sharedStrings.xml><?xml version="1.0" encoding="utf-8"?>
<sst xmlns="http://schemas.openxmlformats.org/spreadsheetml/2006/main" count="466" uniqueCount="134">
  <si>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</si>
  <si>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</si>
  <si>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</si>
  <si>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</si>
  <si>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</si>
  <si>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</si>
  <si>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</si>
  <si>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</si>
  <si>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CINEMA ET AUDIOVISUEL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</si>
  <si>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</si>
  <si>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</si>
  <si>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</si>
  <si>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</si>
  <si>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</si>
  <si>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</si>
  <si>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</si>
  <si>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</si>
  <si>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</si>
  <si>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Histoire et esthétique du cinéma et des images</t>
  </si>
  <si>
    <t>UE1.1</t>
  </si>
  <si>
    <t>UE3.1</t>
  </si>
  <si>
    <t>UE5.1</t>
  </si>
  <si>
    <t>Métiers du cinéma et de l'audiovisuel 1</t>
  </si>
  <si>
    <t>Connaissances des métiers et expériences professionnelles</t>
  </si>
  <si>
    <t>UE1.2</t>
  </si>
  <si>
    <t>UE3.2</t>
  </si>
  <si>
    <t>UE5.2</t>
  </si>
  <si>
    <t>Pratiques professionnalisantes cinéma et photo</t>
  </si>
  <si>
    <t>Méthodologie de l'expérience de synospsis et scénario et expériences artistiques visuelles et sonores</t>
  </si>
  <si>
    <t>UE1.3</t>
  </si>
  <si>
    <t>UE3.3</t>
  </si>
  <si>
    <t>UE5.3</t>
  </si>
  <si>
    <t>Formation à la recherche  et à la recherche-création</t>
  </si>
  <si>
    <t>UE1.4</t>
  </si>
  <si>
    <t>UE3.4</t>
  </si>
  <si>
    <t>UE5.4</t>
  </si>
  <si>
    <t>Langues</t>
  </si>
  <si>
    <t>Enseignement de langue étrangère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</si>
  <si>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</si>
  <si>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</si>
  <si>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</si>
  <si>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</si>
  <si>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</si>
  <si>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</si>
  <si>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</si>
  <si>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</si>
  <si>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</si>
  <si>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</si>
  <si>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</si>
  <si>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</si>
  <si>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</si>
  <si>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</si>
  <si>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</si>
  <si>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</si>
  <si>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</si>
  <si>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</si>
  <si>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</si>
  <si>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</si>
  <si>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Histoire et esthétique du cinéma et des images 2</t>
  </si>
  <si>
    <t>UE2.1</t>
  </si>
  <si>
    <t>UE4.1</t>
  </si>
  <si>
    <t>UE6.1</t>
  </si>
  <si>
    <t>Métiers du cinéma et de l'audiovisuel 2</t>
  </si>
  <si>
    <t>Bonne connaisssance des métiers et expériences professionnelles</t>
  </si>
  <si>
    <t>UE2.2</t>
  </si>
  <si>
    <t>UE4.2</t>
  </si>
  <si>
    <t>UE6.2</t>
  </si>
  <si>
    <t>Mémoire de recherche ou recherche-création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</si>
  <si>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</si>
  <si>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</si>
  <si>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</si>
  <si>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</si>
  <si>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</si>
  <si>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</si>
  <si>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</si>
  <si>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</si>
  <si>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</si>
  <si>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</si>
  <si>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</si>
  <si>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</si>
  <si>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</si>
  <si>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</si>
  <si>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</si>
  <si>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</si>
  <si>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</si>
  <si>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</si>
  <si>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</si>
  <si>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</si>
  <si>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</si>
  <si>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</si>
  <si>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</si>
  <si>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</si>
  <si>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</si>
  <si>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</si>
  <si>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CINÉMA ET CULTURE VISUELLE (MUTUALISATIONS ENS)</t>
  </si>
  <si>
    <t xml:space="preserve">Iconologie filmique </t>
  </si>
  <si>
    <t>Histoire et métiers du cinéma</t>
  </si>
  <si>
    <t>Enseignement intégralement en langue étrangère et connaissance des métiers</t>
  </si>
  <si>
    <t>Formation à la recherche et aux enjeux scientifiques</t>
  </si>
  <si>
    <t>Mémoire de recherche ou Mémoire de recherche appliquée</t>
  </si>
  <si>
    <t>MÉTIERS DE L'EXPLOITATION DE LA MÉDIATION ET DE L'EDUCATION À L'IMAGE</t>
  </si>
  <si>
    <t>Diffusion et exploitation cinématographique</t>
  </si>
  <si>
    <t>Connaissances des métiers</t>
  </si>
  <si>
    <t>Histoire et métiers du cinéma et de l'audiovisuel</t>
  </si>
  <si>
    <t xml:space="preserve">Pratiques professionnalisantes </t>
  </si>
  <si>
    <t>Expériences professionnelles</t>
  </si>
  <si>
    <t>Formation à la recherche</t>
  </si>
  <si>
    <t xml:space="preserve">Mémoire de recherche ou mémoire de recherche appliquée </t>
  </si>
  <si>
    <t>CINÉMA ET AUDIOVISUEL</t>
  </si>
  <si>
    <t>CRÉATION DOCUMENTAIRE : PRODUCTION ET RÉALISATION</t>
  </si>
  <si>
    <t>Compétences (RNCP39404)</t>
  </si>
  <si>
    <t>Bloc de connaissances et de compétences (RNCP39404)</t>
  </si>
  <si>
    <t>Cinémas documentaires</t>
  </si>
  <si>
    <t>Acquérir et mobiliser des savoirs théoriques en lien avec le domaine de spécialité</t>
  </si>
  <si>
    <t>RNCP39404BC02</t>
  </si>
  <si>
    <t xml:space="preserve">Histoire et métiers du cinéma et de l'audiovisuel </t>
  </si>
  <si>
    <t>Mettre en œuvre une communication spécialisée pour le transfert de connaissances
Contribuer à la transformation en contexte professionnel</t>
  </si>
  <si>
    <t>RNCP39404BC03
RNCP39404BC04</t>
  </si>
  <si>
    <t>Pratiques documentaires</t>
  </si>
  <si>
    <t>Mettre en œuvre les usages avancés et spécialisés des outils numériques
Concevoir des contenus en cinéma et audiovisuel
Conduire un projet de réalisation cinématographique ou audiovisuel
Recourir à des techniques cinématographiques et audiovisuelles appropriées à une production
Produire et éditorialiser des contenus cinématographiques et audiovisuels</t>
  </si>
  <si>
    <t>RNCP39404BC01
RNCP39404BC05
RNCP39404BC06
RNCP39404BC07
RNCP39404BC08</t>
  </si>
  <si>
    <t>Élaborer et exposer un travail de recherche documentaire dans un cadre culturel ou entrepreneurial</t>
  </si>
  <si>
    <t xml:space="preserve">RNCP39404BC05 </t>
  </si>
  <si>
    <t>Réalisation documentaire ou recherche / Recherche appliquée</t>
  </si>
  <si>
    <t>Concevoir des contenus en cinéma et audiovisuel
Conduire un projet de réalisation cinématographique ou audiovisuel
Produire et éditorialiser des contenus cinématographiques et audiovisuels</t>
  </si>
  <si>
    <t>RNCP39404BC05
RNCP39404BC06
RNCP39404BC08</t>
  </si>
  <si>
    <t>ETUDES ET CRÉATIONS PHOTOGRAPHIQUES</t>
  </si>
  <si>
    <t>Histoire et esthétique de la photographie</t>
  </si>
  <si>
    <t>Arts et diffusion</t>
  </si>
  <si>
    <t>Connaissance des métiers</t>
  </si>
  <si>
    <t>Pratiques photographiques</t>
  </si>
  <si>
    <t>Expériences artistiques visuelles</t>
  </si>
  <si>
    <t>formation à la recherche</t>
  </si>
  <si>
    <t>Recherche et création photographiques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</si>
</sst>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20160395</v>
      </c>
      <c r="C3" s="18" t="s">
        <v>7</v>
      </c>
      <c r="D3" s="20" t="s">
        <v>8</v>
      </c>
      <c r="E3" s="20"/>
      <c r="F3" s="25">
        <v>2500151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 t="s">
        <v>23</v>
      </c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 t="s">
        <v>28</v>
      </c>
      <c r="E10" s="16"/>
      <c r="F10" s="13">
        <v>4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32</v>
      </c>
      <c r="D11" s="15"/>
      <c r="E11" s="16"/>
      <c r="F11" s="13">
        <v>5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 t="s">
        <v>36</v>
      </c>
      <c r="D12" s="15" t="s">
        <v>37</v>
      </c>
      <c r="E12" s="16"/>
      <c r="F12" s="13">
        <v>3</v>
      </c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58</v>
      </c>
      <c r="D19" s="11"/>
      <c r="E19" s="12"/>
      <c r="F19" s="9">
        <v>8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 t="s">
        <v>62</v>
      </c>
      <c r="D20" s="15" t="s">
        <v>63</v>
      </c>
      <c r="E20" s="16"/>
      <c r="F20" s="13">
        <v>8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/>
      <c r="E21" s="16"/>
      <c r="F21" s="13">
        <v>12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 t="s">
        <v>36</v>
      </c>
      <c r="D22" s="15" t="s">
        <v>37</v>
      </c>
      <c r="E22" s="16"/>
      <c r="F22" s="13">
        <v>2</v>
      </c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5D93-F865-41FF-8850-F6FCB95A2746}">
  <sheetPr codeName="Feuil2">
    <pageSetUpPr fitToPage="1"/>
  </sheetPr>
  <dimension ref="B1:L30"/>
  <sheetViews>
    <sheetView topLeftCell="A13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20160395</v>
      </c>
      <c r="C3" s="18" t="s">
        <v>7</v>
      </c>
      <c r="D3" s="20" t="s">
        <v>8</v>
      </c>
      <c r="E3" s="20" t="s">
        <v>94</v>
      </c>
      <c r="F3" s="25">
        <v>2500151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95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 t="s">
        <v>97</v>
      </c>
      <c r="E9" s="16"/>
      <c r="F9" s="13">
        <v>12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98</v>
      </c>
      <c r="D10" s="15"/>
      <c r="E10" s="16"/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99</v>
      </c>
      <c r="D19" s="11"/>
      <c r="E19" s="12"/>
      <c r="F19" s="9">
        <v>30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6A18-233A-4B11-A89B-9EE5849854CE}">
  <sheetPr codeName="Feuil3">
    <pageSetUpPr fitToPage="1"/>
  </sheetPr>
  <dimension ref="B1:L30"/>
  <sheetViews>
    <sheetView topLeftCell="A7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20160395</v>
      </c>
      <c r="C3" s="18" t="s">
        <v>7</v>
      </c>
      <c r="D3" s="20" t="s">
        <v>8</v>
      </c>
      <c r="E3" s="20" t="s">
        <v>100</v>
      </c>
      <c r="F3" s="25">
        <v>2500151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101</v>
      </c>
      <c r="D8" s="11" t="s">
        <v>102</v>
      </c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103</v>
      </c>
      <c r="D9" s="15" t="s">
        <v>102</v>
      </c>
      <c r="E9" s="16"/>
      <c r="F9" s="13">
        <v>10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104</v>
      </c>
      <c r="D10" s="15" t="s">
        <v>105</v>
      </c>
      <c r="E10" s="16"/>
      <c r="F10" s="13">
        <v>7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106</v>
      </c>
      <c r="D11" s="15" t="s">
        <v>106</v>
      </c>
      <c r="E11" s="16"/>
      <c r="F11" s="13">
        <v>3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107</v>
      </c>
      <c r="D19" s="11"/>
      <c r="E19" s="12"/>
      <c r="F19" s="9">
        <v>30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1DB8-FC37-4BD1-B114-D5004C498EA8}">
  <sheetPr codeName="Feuil4">
    <pageSetUpPr fitToPage="1"/>
  </sheetPr>
  <dimension ref="B1:L30"/>
  <sheetViews>
    <sheetView tabSelected="1" topLeftCell="B10" workbookViewId="0">
      <selection activeCell="D20" sqref="D2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20160395</v>
      </c>
      <c r="C3" s="18" t="s">
        <v>7</v>
      </c>
      <c r="D3" s="20" t="s">
        <v>108</v>
      </c>
      <c r="E3" s="20" t="s">
        <v>109</v>
      </c>
      <c r="F3" s="25">
        <v>2500151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110</v>
      </c>
      <c r="E7" s="5" t="s">
        <v>111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112</v>
      </c>
      <c r="D8" s="11" t="s">
        <v>113</v>
      </c>
      <c r="E8" s="40" t="s">
        <v>114</v>
      </c>
      <c r="F8" s="9">
        <v>8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69.75" customHeight="1">
      <c r="B9" s="29"/>
      <c r="C9" s="14" t="s">
        <v>115</v>
      </c>
      <c r="D9" s="15" t="s">
        <v>116</v>
      </c>
      <c r="E9" s="39" t="s">
        <v>117</v>
      </c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198.75" customHeight="1">
      <c r="B10" s="29"/>
      <c r="C10" s="14" t="s">
        <v>118</v>
      </c>
      <c r="D10" s="38" t="s">
        <v>119</v>
      </c>
      <c r="E10" s="39" t="s">
        <v>120</v>
      </c>
      <c r="F10" s="13">
        <v>12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106</v>
      </c>
      <c r="D11" s="38" t="s">
        <v>121</v>
      </c>
      <c r="E11" s="39" t="s">
        <v>122</v>
      </c>
      <c r="F11" s="13">
        <v>2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93" customHeight="1">
      <c r="B19" s="31" t="s">
        <v>57</v>
      </c>
      <c r="C19" s="10" t="s">
        <v>123</v>
      </c>
      <c r="D19" s="41" t="s">
        <v>124</v>
      </c>
      <c r="E19" s="42" t="s">
        <v>125</v>
      </c>
      <c r="F19" s="9">
        <v>30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88414-244F-410A-B46B-542E740C5EFD}">
  <sheetPr codeName="Feuil5">
    <pageSetUpPr fitToPage="1"/>
  </sheetPr>
  <dimension ref="B1:L30"/>
  <sheetViews>
    <sheetView topLeftCell="A7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20160395</v>
      </c>
      <c r="C3" s="18" t="s">
        <v>7</v>
      </c>
      <c r="D3" s="20" t="s">
        <v>8</v>
      </c>
      <c r="E3" s="20" t="s">
        <v>126</v>
      </c>
      <c r="F3" s="25">
        <v>2500151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127</v>
      </c>
      <c r="D8" s="11"/>
      <c r="E8" s="12"/>
      <c r="F8" s="9">
        <v>8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128</v>
      </c>
      <c r="D9" s="15" t="s">
        <v>129</v>
      </c>
      <c r="E9" s="16"/>
      <c r="F9" s="13">
        <v>10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130</v>
      </c>
      <c r="D10" s="15" t="s">
        <v>131</v>
      </c>
      <c r="E10" s="16"/>
      <c r="F10" s="13">
        <v>8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106</v>
      </c>
      <c r="D11" s="15" t="s">
        <v>132</v>
      </c>
      <c r="E11" s="16"/>
      <c r="F11" s="13">
        <v>4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38</v>
      </c>
      <c r="K12" s="4" t="s">
        <v>39</v>
      </c>
      <c r="L12" s="4" t="s">
        <v>40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41</v>
      </c>
      <c r="K13" s="4" t="s">
        <v>42</v>
      </c>
      <c r="L13" s="4" t="s">
        <v>43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44</v>
      </c>
      <c r="K14" s="4" t="s">
        <v>45</v>
      </c>
      <c r="L14" s="4" t="s">
        <v>46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50</v>
      </c>
      <c r="K16" s="4" t="s">
        <v>51</v>
      </c>
      <c r="L16" s="4" t="s">
        <v>52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53</v>
      </c>
      <c r="K17" s="4" t="s">
        <v>54</v>
      </c>
      <c r="L17" s="4" t="s">
        <v>55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56</v>
      </c>
    </row>
    <row r="19" spans="2:12" s="4" customFormat="1" ht="30" customHeight="1">
      <c r="B19" s="31" t="s">
        <v>57</v>
      </c>
      <c r="C19" s="10" t="s">
        <v>133</v>
      </c>
      <c r="D19" s="11" t="s">
        <v>132</v>
      </c>
      <c r="E19" s="12"/>
      <c r="F19" s="9">
        <v>30</v>
      </c>
      <c r="H19" s="4">
        <v>2</v>
      </c>
      <c r="I19" s="4">
        <v>2</v>
      </c>
      <c r="J19" s="4" t="s">
        <v>59</v>
      </c>
      <c r="K19" s="4" t="s">
        <v>60</v>
      </c>
      <c r="L19" s="4" t="s">
        <v>61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CCB7DD3A-AE45-4355-A570-AEBB9E160C00}"/>
</file>

<file path=customXml/itemProps2.xml><?xml version="1.0" encoding="utf-8"?>
<ds:datastoreItem xmlns:ds="http://schemas.openxmlformats.org/officeDocument/2006/customXml" ds:itemID="{B63B3AA6-4D0F-4233-9242-2E26E6EEA54C}"/>
</file>

<file path=customXml/itemProps3.xml><?xml version="1.0" encoding="utf-8"?>
<ds:datastoreItem xmlns:ds="http://schemas.openxmlformats.org/officeDocument/2006/customXml" ds:itemID="{18120C54-584C-48B5-9FD4-DC35E187A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Remi Fontanel</cp:lastModifiedBy>
  <cp:revision/>
  <dcterms:created xsi:type="dcterms:W3CDTF">2025-01-05T13:50:00Z</dcterms:created>
  <dcterms:modified xsi:type="dcterms:W3CDTF">2025-03-26T16:23:21Z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